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4\Invoice Validation Spreadsheets\"/>
    </mc:Choice>
  </mc:AlternateContent>
  <xr:revisionPtr revIDLastSave="0" documentId="8_{B1D698E4-5BF0-4DB1-9904-4CA47AEFE999}" xr6:coauthVersionLast="47" xr6:coauthVersionMax="47" xr10:uidLastSave="{00000000-0000-0000-0000-000000000000}"/>
  <bookViews>
    <workbookView xWindow="-120" yWindow="-120" windowWidth="29040" windowHeight="1584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" l="1"/>
  <c r="H34" i="1" s="1"/>
  <c r="H20" i="1"/>
</calcChain>
</file>

<file path=xl/sharedStrings.xml><?xml version="1.0" encoding="utf-8"?>
<sst xmlns="http://schemas.openxmlformats.org/spreadsheetml/2006/main" count="173" uniqueCount="106">
  <si>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</si>
  <si>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</si>
  <si>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</si>
  <si>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</si>
  <si>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</si>
  <si>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</si>
  <si>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</si>
  <si>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</si>
  <si>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</si>
  <si>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</si>
  <si>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</si>
  <si>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</si>
  <si>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</si>
  <si>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</si>
  <si>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</si>
  <si>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</si>
  <si>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</si>
  <si>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MON110</t>
  </si>
  <si>
    <t>SCOPE OF WORK:</t>
  </si>
  <si>
    <t>KDC36 Colonial Post Top &amp; Pole # 15 or # 16 (16' fiberglass)</t>
  </si>
  <si>
    <t>Various</t>
  </si>
  <si>
    <t>Service and Relamping</t>
  </si>
  <si>
    <t>KDC39 Rectilinear &amp; Pole # 18 (30' Round Steel)</t>
  </si>
  <si>
    <t>12010</t>
  </si>
  <si>
    <t>KDLUM14 Washington Globe</t>
  </si>
  <si>
    <t>8/16/2023 thru 8/31/2023</t>
  </si>
  <si>
    <t>230711-103</t>
  </si>
  <si>
    <t>Great Seneca Highway</t>
  </si>
  <si>
    <t>15014</t>
  </si>
  <si>
    <t>KDC37 Cobra-Head &amp; Pole # 23 (26' Aluminum Pendant)</t>
  </si>
  <si>
    <t>Pic 8/16</t>
  </si>
  <si>
    <t>230802-104</t>
  </si>
  <si>
    <t>Marinelli Road</t>
  </si>
  <si>
    <t>05037</t>
  </si>
  <si>
    <t>230808-101</t>
  </si>
  <si>
    <t>Crabbs Branch Way</t>
  </si>
  <si>
    <t>15021</t>
  </si>
  <si>
    <t>230815-101</t>
  </si>
  <si>
    <t>Wisteria Drivee</t>
  </si>
  <si>
    <t>12108</t>
  </si>
  <si>
    <t>KDPOLE23 26' Aluminum Pendant</t>
  </si>
  <si>
    <t>Pic 8/17</t>
  </si>
  <si>
    <t>230803-101</t>
  </si>
  <si>
    <t>Hillcroft Drive</t>
  </si>
  <si>
    <t>16019</t>
  </si>
  <si>
    <t>(LABOR ONLY)KDC36 Colonial Post Top &amp; Pole # 15 or # 16 (16' fiberglass)</t>
  </si>
  <si>
    <t>230812-101</t>
  </si>
  <si>
    <t>16018</t>
  </si>
  <si>
    <t>230814-102</t>
  </si>
  <si>
    <t>Pulver Place</t>
  </si>
  <si>
    <t>13003</t>
  </si>
  <si>
    <t>Pic 8/21</t>
  </si>
  <si>
    <t>230718-107</t>
  </si>
  <si>
    <t>Viers Mill Road</t>
  </si>
  <si>
    <t>11101</t>
  </si>
  <si>
    <t>KDLUM07 Damascus Highlight</t>
  </si>
  <si>
    <t>230816-101</t>
  </si>
  <si>
    <t>Willow Grove Road</t>
  </si>
  <si>
    <t>18001</t>
  </si>
  <si>
    <t>Pic 8/22</t>
  </si>
  <si>
    <t>230823-101</t>
  </si>
  <si>
    <t>Blackberry Terrace</t>
  </si>
  <si>
    <t>230821-107</t>
  </si>
  <si>
    <t>Apple Avenue</t>
  </si>
  <si>
    <t>08007</t>
  </si>
  <si>
    <t>NEW17 Galvanized Spin-in Base furnish &amp; install EA</t>
  </si>
  <si>
    <t>230807-110</t>
  </si>
  <si>
    <t>16016</t>
  </si>
  <si>
    <t>UPGRADE01 Pole Number Tag</t>
  </si>
  <si>
    <t>Bethesda Pole Painting</t>
  </si>
  <si>
    <t>PAINT07 30'&lt;Steel Or Cast Iron&lt;35' ($128.76) (2)</t>
  </si>
  <si>
    <t>PAINT03 15'&lt;Steel Or Cast Iron&lt;20' ($128.76) (40)</t>
  </si>
  <si>
    <t>S&amp;R01 Non-Traffic Signal Mounted(15.02)(102)</t>
  </si>
  <si>
    <t>S&amp;R02 Traffic Signal Mounted(20.39)</t>
  </si>
  <si>
    <t>Pic 9/5</t>
  </si>
  <si>
    <t>Pic Sent</t>
  </si>
  <si>
    <t>LED</t>
  </si>
  <si>
    <t>REDSIDENTS INFO</t>
  </si>
  <si>
    <t>NOTES</t>
  </si>
  <si>
    <t xml:space="preserve">CBD  </t>
  </si>
  <si>
    <t>CONTROL ID</t>
  </si>
  <si>
    <t>REPORTED AS</t>
  </si>
  <si>
    <t>NO</t>
  </si>
  <si>
    <t>Globe Leaning</t>
  </si>
  <si>
    <t>N/A</t>
  </si>
  <si>
    <t>Replaced_Fixture_&amp;_Pole	08/16/2023</t>
  </si>
  <si>
    <t>Knock-down</t>
  </si>
  <si>
    <t>Installed an new break away base 8/16/2023</t>
  </si>
  <si>
    <t>Leaning Pole</t>
  </si>
  <si>
    <t>Replaced_Pole_Only	08/17/2023</t>
  </si>
  <si>
    <t>Mike Kumar	301-948-6666	mkumar@tmgainc.com</t>
  </si>
  <si>
    <t>Straightened_Pole	08/17/2023</t>
  </si>
  <si>
    <t>Matthew Zappone	(240) 447-2228	mattzappone73@gmail.com</t>
  </si>
  <si>
    <t>Replaced_Fixture_&amp;_Pole	08/18/2023</t>
  </si>
  <si>
    <t>WHEATON</t>
  </si>
  <si>
    <t>Globe Broken</t>
  </si>
  <si>
    <t>Bryan	2407772190	bryan.sharpless@montgomerycountymd.gov</t>
  </si>
  <si>
    <t xml:space="preserve">	Replaced_Fixture	08/21/2023</t>
  </si>
  <si>
    <t>DAWN GRIFFITH	dgriffith1@yahoo.com</t>
  </si>
  <si>
    <t>Replaced_Fixture_&amp;_Pole	08/22/2023</t>
  </si>
  <si>
    <t>Replaced_Fixture_&amp;_Pole	08/22/202</t>
  </si>
  <si>
    <t>JOEL SELTZER	 joel.seltzer@gmail.com</t>
  </si>
  <si>
    <t>Replaced_Fixture	08/23/2023</t>
  </si>
  <si>
    <t>Installed an new break away base 8/16/23</t>
  </si>
  <si>
    <t>M. Kumar	301-948-6666	mkumar@tmgainc.com</t>
  </si>
  <si>
    <t>Installed a new pole tag 8/17/23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</si>
</sst>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0" applyNumberFormat="0" applyAlignment="0" applyProtection="0"/>
    <xf numFmtId="0" fontId="19" fillId="6" borderId="11" applyNumberFormat="0" applyAlignment="0" applyProtection="0"/>
    <xf numFmtId="0" fontId="20" fillId="6" borderId="10" applyNumberFormat="0" applyAlignment="0" applyProtection="0"/>
    <xf numFmtId="0" fontId="21" fillId="0" borderId="12" applyNumberFormat="0" applyFill="0" applyAlignment="0" applyProtection="0"/>
    <xf numFmtId="0" fontId="22" fillId="7" borderId="13" applyNumberFormat="0" applyAlignment="0" applyProtection="0"/>
    <xf numFmtId="0" fontId="23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1" fillId="0" borderId="0" applyNumberFormat="0" applyFill="0" applyBorder="0" applyAlignment="0" applyProtection="0"/>
  </cellStyleXfs>
  <cellXfs count="110">
    <xf numFmtId="0" fontId="0" fillId="0" borderId="0" xfId="0"/>
    <xf numFmtId="44" fontId="2" fillId="0" borderId="3" xfId="1" applyFont="1" applyFill="1" applyBorder="1"/>
    <xf numFmtId="0" fontId="26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/>
    <xf numFmtId="49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4" fontId="5" fillId="0" borderId="0" xfId="2" applyNumberFormat="1" applyFont="1" applyAlignment="1">
      <alignment horizontal="left" wrapText="1"/>
    </xf>
    <xf numFmtId="44" fontId="4" fillId="0" borderId="0" xfId="3" applyFont="1"/>
    <xf numFmtId="0" fontId="7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14" fontId="6" fillId="0" borderId="0" xfId="2" applyNumberFormat="1" applyFont="1" applyAlignment="1">
      <alignment vertical="center"/>
    </xf>
    <xf numFmtId="0" fontId="4" fillId="0" borderId="0" xfId="2" applyFont="1" applyAlignment="1">
      <alignment horizontal="center"/>
    </xf>
    <xf numFmtId="0" fontId="6" fillId="33" borderId="3" xfId="2" applyFont="1" applyFill="1" applyBorder="1" applyAlignment="1">
      <alignment horizontal="center"/>
    </xf>
    <xf numFmtId="49" fontId="6" fillId="33" borderId="3" xfId="2" applyNumberFormat="1" applyFont="1" applyFill="1" applyBorder="1" applyAlignment="1">
      <alignment horizontal="center" vertical="center"/>
    </xf>
    <xf numFmtId="0" fontId="6" fillId="33" borderId="3" xfId="2" applyFont="1" applyFill="1" applyBorder="1" applyAlignment="1">
      <alignment horizontal="center" wrapText="1"/>
    </xf>
    <xf numFmtId="44" fontId="5" fillId="33" borderId="3" xfId="3" applyFont="1" applyFill="1" applyBorder="1" applyAlignment="1">
      <alignment horizontal="center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/>
    </xf>
    <xf numFmtId="0" fontId="6" fillId="33" borderId="1" xfId="2" applyFont="1" applyFill="1" applyBorder="1" applyAlignment="1">
      <alignment horizontal="center"/>
    </xf>
    <xf numFmtId="49" fontId="6" fillId="33" borderId="1" xfId="2" applyNumberFormat="1" applyFont="1" applyFill="1" applyBorder="1" applyAlignment="1">
      <alignment horizontal="center" vertical="center"/>
    </xf>
    <xf numFmtId="0" fontId="6" fillId="33" borderId="1" xfId="2" applyFont="1" applyFill="1" applyBorder="1" applyAlignment="1">
      <alignment horizontal="center" wrapText="1"/>
    </xf>
    <xf numFmtId="44" fontId="5" fillId="33" borderId="1" xfId="3" applyFont="1" applyFill="1" applyBorder="1" applyAlignment="1">
      <alignment horizontal="center"/>
    </xf>
    <xf numFmtId="0" fontId="1" fillId="0" borderId="1" xfId="2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4" fontId="0" fillId="0" borderId="1" xfId="1" applyFont="1" applyBorder="1"/>
    <xf numFmtId="44" fontId="1" fillId="0" borderId="0" xfId="2" applyNumberFormat="1"/>
    <xf numFmtId="44" fontId="5" fillId="0" borderId="16" xfId="3" applyFont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0" fontId="6" fillId="33" borderId="3" xfId="2" applyFont="1" applyFill="1" applyBorder="1" applyAlignment="1">
      <alignment horizontal="left"/>
    </xf>
    <xf numFmtId="0" fontId="6" fillId="33" borderId="3" xfId="2" applyFont="1" applyFill="1" applyBorder="1" applyAlignment="1">
      <alignment horizontal="left" wrapText="1"/>
    </xf>
    <xf numFmtId="0" fontId="1" fillId="0" borderId="0" xfId="2" applyAlignment="1">
      <alignment horizontal="left"/>
    </xf>
    <xf numFmtId="0" fontId="2" fillId="0" borderId="0" xfId="2" applyFont="1" applyAlignment="1">
      <alignment horizontal="left" wrapText="1"/>
    </xf>
    <xf numFmtId="0" fontId="6" fillId="33" borderId="1" xfId="2" applyFont="1" applyFill="1" applyBorder="1" applyAlignment="1">
      <alignment horizontal="left"/>
    </xf>
    <xf numFmtId="0" fontId="6" fillId="33" borderId="1" xfId="2" applyFont="1" applyFill="1" applyBorder="1" applyAlignment="1">
      <alignment horizontal="left" wrapText="1"/>
    </xf>
    <xf numFmtId="0" fontId="10" fillId="0" borderId="1" xfId="2" applyFont="1" applyBorder="1" applyAlignment="1">
      <alignment horizontal="left" vertical="center" wrapText="1"/>
    </xf>
    <xf numFmtId="0" fontId="1" fillId="0" borderId="0" xfId="2" applyAlignment="1">
      <alignment horizontal="left" wrapText="1"/>
    </xf>
    <xf numFmtId="0" fontId="27" fillId="0" borderId="1" xfId="2" applyFont="1" applyBorder="1" applyAlignment="1">
      <alignment horizontal="center"/>
    </xf>
    <xf numFmtId="49" fontId="27" fillId="0" borderId="1" xfId="2" applyNumberFormat="1" applyFont="1" applyBorder="1" applyAlignment="1">
      <alignment horizontal="center" vertical="center"/>
    </xf>
    <xf numFmtId="0" fontId="27" fillId="0" borderId="1" xfId="2" applyFont="1" applyBorder="1" applyAlignment="1">
      <alignment horizontal="left" wrapText="1"/>
    </xf>
    <xf numFmtId="0" fontId="27" fillId="0" borderId="1" xfId="2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left" wrapText="1"/>
    </xf>
    <xf numFmtId="0" fontId="0" fillId="0" borderId="1" xfId="0" applyBorder="1"/>
    <xf numFmtId="14" fontId="27" fillId="0" borderId="1" xfId="2" applyNumberFormat="1" applyFont="1" applyBorder="1" applyAlignment="1">
      <alignment horizontal="center" vertical="center" wrapText="1"/>
    </xf>
    <xf numFmtId="44" fontId="2" fillId="0" borderId="3" xfId="2" applyNumberFormat="1" applyFont="1" applyBorder="1"/>
    <xf numFmtId="0" fontId="0" fillId="0" borderId="1" xfId="0" applyBorder="1" applyAlignment="1">
      <alignment horizontal="left" vertical="center"/>
    </xf>
    <xf numFmtId="44" fontId="0" fillId="0" borderId="1" xfId="1" applyFont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49" fontId="1" fillId="36" borderId="2" xfId="2" applyNumberFormat="1" applyFill="1" applyBorder="1" applyAlignment="1">
      <alignment horizontal="center" vertical="center" wrapText="1"/>
    </xf>
    <xf numFmtId="0" fontId="0" fillId="36" borderId="1" xfId="0" applyFill="1" applyBorder="1" applyAlignment="1">
      <alignment horizontal="center" vertical="center"/>
    </xf>
    <xf numFmtId="0" fontId="1" fillId="36" borderId="2" xfId="2" applyFill="1" applyBorder="1" applyAlignment="1">
      <alignment horizontal="left" vertical="center" wrapText="1"/>
    </xf>
    <xf numFmtId="0" fontId="0" fillId="36" borderId="1" xfId="0" applyFill="1" applyBorder="1" applyAlignment="1">
      <alignment horizontal="left" vertical="center"/>
    </xf>
    <xf numFmtId="44" fontId="0" fillId="36" borderId="1" xfId="1" applyFont="1" applyFill="1" applyBorder="1" applyAlignment="1">
      <alignment horizontal="center" vertical="center"/>
    </xf>
    <xf numFmtId="14" fontId="1" fillId="36" borderId="2" xfId="2" applyNumberFormat="1" applyFill="1" applyBorder="1" applyAlignment="1">
      <alignment horizontal="center" vertical="center" wrapText="1"/>
    </xf>
    <xf numFmtId="0" fontId="1" fillId="0" borderId="0" xfId="2" applyAlignment="1"/>
    <xf numFmtId="44" fontId="30" fillId="34" borderId="1" xfId="3" applyFont="1" applyFill="1" applyBorder="1" applyAlignment="1">
      <alignment vertical="center" wrapText="1"/>
    </xf>
    <xf numFmtId="0" fontId="1" fillId="0" borderId="0" xfId="2" applyAlignment="1">
      <alignment horizontal="center"/>
    </xf>
    <xf numFmtId="44" fontId="28" fillId="34" borderId="1" xfId="3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center" vertical="center" wrapText="1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32" fillId="0" borderId="1" xfId="2" applyFont="1" applyBorder="1" applyAlignment="1">
      <alignment horizontal="center" vertical="center"/>
    </xf>
    <xf numFmtId="0" fontId="33" fillId="0" borderId="1" xfId="2" applyFont="1" applyBorder="1" applyAlignment="1">
      <alignment horizontal="center" vertical="center"/>
    </xf>
    <xf numFmtId="0" fontId="34" fillId="0" borderId="1" xfId="46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5" fillId="35" borderId="1" xfId="0" applyFont="1" applyFill="1" applyBorder="1" applyAlignment="1">
      <alignment horizontal="center" vertical="center" wrapText="1"/>
    </xf>
    <xf numFmtId="0" fontId="34" fillId="0" borderId="1" xfId="46" applyFont="1" applyBorder="1" applyAlignment="1">
      <alignment horizontal="center" vertical="center"/>
    </xf>
    <xf numFmtId="0" fontId="32" fillId="36" borderId="1" xfId="2" applyFont="1" applyFill="1" applyBorder="1" applyAlignment="1">
      <alignment horizontal="center" vertical="center"/>
    </xf>
    <xf numFmtId="0" fontId="33" fillId="36" borderId="1" xfId="2" applyFont="1" applyFill="1" applyBorder="1" applyAlignment="1">
      <alignment horizontal="center" vertical="center"/>
    </xf>
    <xf numFmtId="16" fontId="32" fillId="0" borderId="1" xfId="2" applyNumberFormat="1" applyFont="1" applyBorder="1" applyAlignment="1">
      <alignment horizontal="center" vertical="center"/>
    </xf>
    <xf numFmtId="0" fontId="1" fillId="0" borderId="0" xfId="2" applyAlignment="1">
      <alignment wrapText="1"/>
    </xf>
    <xf numFmtId="0" fontId="29" fillId="34" borderId="1" xfId="2" applyFont="1" applyFill="1" applyBorder="1" applyAlignment="1">
      <alignment horizontal="center" vertical="center" wrapText="1"/>
    </xf>
    <xf numFmtId="0" fontId="33" fillId="0" borderId="1" xfId="2" applyFont="1" applyBorder="1" applyAlignment="1">
      <alignment horizontal="center" vertical="center" wrapText="1"/>
    </xf>
    <xf numFmtId="0" fontId="33" fillId="36" borderId="1" xfId="2" applyFont="1" applyFill="1" applyBorder="1" applyAlignment="1">
      <alignment horizontal="center" vertical="center" wrapText="1"/>
    </xf>
    <xf numFmtId="0" fontId="1" fillId="0" borderId="0" xfId="2" applyAlignment="1">
      <alignment horizontal="center" wrapText="1"/>
    </xf>
    <xf numFmtId="0" fontId="27" fillId="0" borderId="1" xfId="2" applyFont="1" applyBorder="1" applyAlignment="1">
      <alignment horizontal="center" vertical="center"/>
    </xf>
    <xf numFmtId="0" fontId="27" fillId="0" borderId="1" xfId="2" applyFont="1" applyBorder="1" applyAlignment="1">
      <alignment horizontal="center" vertical="center" wrapText="1"/>
    </xf>
    <xf numFmtId="0" fontId="27" fillId="0" borderId="3" xfId="2" applyFont="1" applyBorder="1" applyAlignment="1">
      <alignment horizontal="center"/>
    </xf>
    <xf numFmtId="0" fontId="27" fillId="0" borderId="3" xfId="2" applyFont="1" applyBorder="1" applyAlignment="1">
      <alignment horizontal="center" wrapText="1"/>
    </xf>
    <xf numFmtId="0" fontId="27" fillId="0" borderId="3" xfId="2" applyFont="1" applyBorder="1" applyAlignment="1">
      <alignment horizontal="left" wrapText="1"/>
    </xf>
    <xf numFmtId="49" fontId="27" fillId="0" borderId="3" xfId="2" applyNumberFormat="1" applyFont="1" applyBorder="1" applyAlignment="1">
      <alignment horizontal="center" vertical="center"/>
    </xf>
    <xf numFmtId="14" fontId="1" fillId="0" borderId="3" xfId="2" applyNumberFormat="1" applyBorder="1" applyAlignment="1">
      <alignment vertical="center" wrapText="1"/>
    </xf>
    <xf numFmtId="0" fontId="0" fillId="0" borderId="3" xfId="0" applyBorder="1" applyAlignment="1">
      <alignment horizontal="center"/>
    </xf>
    <xf numFmtId="0" fontId="0" fillId="0" borderId="3" xfId="0" applyBorder="1"/>
    <xf numFmtId="44" fontId="0" fillId="0" borderId="3" xfId="1" applyFont="1" applyBorder="1"/>
    <xf numFmtId="0" fontId="36" fillId="3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/>
    </xf>
    <xf numFmtId="14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44" fontId="4" fillId="0" borderId="1" xfId="1" applyFont="1" applyFill="1" applyBorder="1" applyAlignment="1">
      <alignment horizontal="center" vertical="center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57152</xdr:rowOff>
    </xdr:from>
    <xdr:to>
      <xdr:col>2</xdr:col>
      <xdr:colOff>342900</xdr:colOff>
      <xdr:row>5</xdr:row>
      <xdr:rowOff>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D29EE8-E3BB-4912-8694-D3DD2B255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2"/>
          <a:ext cx="2133600" cy="1485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15117&amp;PType=L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ex02.montgomerycountymd.gov/ojn6/ijn7/StreetLightAdmin/PoleDetails.aspx?CID=10976&amp;PType=L" TargetMode="External"/><Relationship Id="rId7" Type="http://schemas.openxmlformats.org/officeDocument/2006/relationships/hyperlink" Target="https://ex02.montgomerycountymd.gov/ojn6/ijn7/StreetLightAdmin/PoleDetails.aspx?CID=7669&amp;PType=L" TargetMode="External"/><Relationship Id="rId12" Type="http://schemas.openxmlformats.org/officeDocument/2006/relationships/hyperlink" Target="https://ex02.montgomerycountymd.gov/ojn6/ijn7/StreetLightAdmin/PoleDetails.aspx?CID=20156&amp;PType=L" TargetMode="External"/><Relationship Id="rId2" Type="http://schemas.openxmlformats.org/officeDocument/2006/relationships/hyperlink" Target="https://ex02.montgomerycountymd.gov/ojn6/ijn7/StreetLightAdmin/PoleDetails.aspx?CID=6030&amp;PType=L" TargetMode="External"/><Relationship Id="rId1" Type="http://schemas.openxmlformats.org/officeDocument/2006/relationships/hyperlink" Target="https://ex02.montgomerycountymd.gov/ojn6/ijn7/StreetLightAdmin/PoleDetails.aspx?CID=16399&amp;PType=L" TargetMode="External"/><Relationship Id="rId6" Type="http://schemas.openxmlformats.org/officeDocument/2006/relationships/hyperlink" Target="https://ex02.montgomerycountymd.gov/ojn6/ijn7/StreetLightAdmin/PoleDetails.aspx?CID=8792&amp;PType=L" TargetMode="External"/><Relationship Id="rId11" Type="http://schemas.openxmlformats.org/officeDocument/2006/relationships/hyperlink" Target="https://ex02.montgomerycountymd.gov/ojn6/ijn7/StreetLightAdmin/PoleDetails.aspx?CID=6030&amp;PType=L" TargetMode="External"/><Relationship Id="rId5" Type="http://schemas.openxmlformats.org/officeDocument/2006/relationships/hyperlink" Target="https://ex02.montgomerycountymd.gov/ojn6/ijn7/StreetLightAdmin/PoleDetails.aspx?CID=21613&amp;PType=L" TargetMode="External"/><Relationship Id="rId10" Type="http://schemas.openxmlformats.org/officeDocument/2006/relationships/hyperlink" Target="https://ex02.montgomerycountymd.gov/ojn6/ijn7/StreetLightAdmin/PoleDetails.aspx?CID=21&amp;PType=L" TargetMode="External"/><Relationship Id="rId4" Type="http://schemas.openxmlformats.org/officeDocument/2006/relationships/hyperlink" Target="https://ex02.montgomerycountymd.gov/ojn6/ijn7/StreetLightAdmin/PoleDetails.aspx?CID=20828&amp;PType=L" TargetMode="External"/><Relationship Id="rId9" Type="http://schemas.openxmlformats.org/officeDocument/2006/relationships/hyperlink" Target="https://ex02.montgomerycountymd.gov/ojn6/ijn7/StreetLightAdmin/PoleDetails.aspx?CID=9179&amp;PType=L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O40"/>
  <sheetViews>
    <sheetView tabSelected="1" workbookViewId="0">
      <selection activeCell="K28" sqref="K28"/>
    </sheetView>
  </sheetViews>
  <sheetFormatPr defaultColWidth="9.140625" defaultRowHeight="15" x14ac:dyDescent="0.25"/>
  <cols>
    <col min="1" max="1" width="7.85546875" style="3" customWidth="1"/>
    <col min="2" max="2" width="19" style="19" customWidth="1"/>
    <col min="3" max="3" width="22.28515625" style="35" customWidth="1"/>
    <col min="4" max="4" width="10.85546875" style="3" customWidth="1"/>
    <col min="5" max="5" width="12" style="3" customWidth="1"/>
    <col min="6" max="6" width="10.42578125" style="19" customWidth="1"/>
    <col min="7" max="7" width="17" style="40" customWidth="1"/>
    <col min="8" max="8" width="16.140625" style="3" customWidth="1"/>
    <col min="9" max="9" width="9.140625" style="2"/>
    <col min="10" max="10" width="9.140625" style="65"/>
    <col min="11" max="11" width="31.28515625" style="91" customWidth="1"/>
    <col min="12" max="12" width="37.7109375" style="87" customWidth="1"/>
    <col min="13" max="13" width="9.140625" style="65"/>
    <col min="14" max="14" width="11.140625" style="63" customWidth="1"/>
    <col min="15" max="15" width="13.140625" style="65" customWidth="1"/>
    <col min="16" max="16384" width="9.140625" style="3"/>
  </cols>
  <sheetData>
    <row r="1" spans="1:15" ht="47.25" customHeight="1" x14ac:dyDescent="0.25">
      <c r="A1" s="71" t="s">
        <v>0</v>
      </c>
      <c r="B1" s="71"/>
      <c r="C1" s="71"/>
      <c r="D1" s="71"/>
      <c r="E1" s="71"/>
      <c r="F1" s="71"/>
      <c r="G1" s="71"/>
      <c r="H1" s="71"/>
    </row>
    <row r="2" spans="1:15" x14ac:dyDescent="0.25">
      <c r="A2" s="4"/>
      <c r="B2" s="13"/>
      <c r="C2" s="31"/>
      <c r="D2" s="6"/>
      <c r="E2" s="5"/>
      <c r="F2" s="7" t="s">
        <v>1</v>
      </c>
      <c r="G2" s="8">
        <v>45169</v>
      </c>
      <c r="H2" s="9"/>
    </row>
    <row r="3" spans="1:15" x14ac:dyDescent="0.25">
      <c r="A3" s="4"/>
      <c r="B3" s="13"/>
      <c r="C3" s="31"/>
      <c r="D3" s="6"/>
      <c r="E3" s="72" t="s">
        <v>16</v>
      </c>
      <c r="F3" s="72"/>
      <c r="G3" s="8" t="s">
        <v>17</v>
      </c>
      <c r="H3" s="9"/>
    </row>
    <row r="4" spans="1:15" x14ac:dyDescent="0.25">
      <c r="A4" s="4"/>
      <c r="B4" s="13"/>
      <c r="C4" s="31"/>
      <c r="D4" s="6"/>
      <c r="E4" s="73" t="s">
        <v>2</v>
      </c>
      <c r="F4" s="73"/>
      <c r="G4" s="10"/>
      <c r="H4" s="9"/>
    </row>
    <row r="5" spans="1:15" ht="29.25" x14ac:dyDescent="0.25">
      <c r="A5" s="4"/>
      <c r="B5" s="13"/>
      <c r="C5" s="31"/>
      <c r="D5" s="6"/>
      <c r="E5" s="74" t="s">
        <v>18</v>
      </c>
      <c r="F5" s="74"/>
      <c r="G5" s="11" t="s">
        <v>25</v>
      </c>
      <c r="H5" s="12"/>
    </row>
    <row r="6" spans="1:15" x14ac:dyDescent="0.25">
      <c r="A6" s="4"/>
      <c r="B6" s="13"/>
      <c r="C6" s="31"/>
      <c r="D6" s="6"/>
      <c r="E6" s="13"/>
      <c r="F6" s="13"/>
      <c r="G6" s="32"/>
      <c r="H6" s="12"/>
    </row>
    <row r="7" spans="1:15" x14ac:dyDescent="0.25">
      <c r="A7" s="75" t="s">
        <v>3</v>
      </c>
      <c r="B7" s="76"/>
      <c r="C7" s="76"/>
      <c r="D7" s="76"/>
      <c r="E7" s="76"/>
      <c r="F7" s="76"/>
      <c r="G7" s="76"/>
      <c r="H7" s="77"/>
    </row>
    <row r="8" spans="1:15" ht="31.5" x14ac:dyDescent="0.25">
      <c r="A8" s="14" t="s">
        <v>13</v>
      </c>
      <c r="B8" s="14" t="s">
        <v>4</v>
      </c>
      <c r="C8" s="33" t="s">
        <v>5</v>
      </c>
      <c r="D8" s="15" t="s">
        <v>6</v>
      </c>
      <c r="E8" s="16" t="s">
        <v>7</v>
      </c>
      <c r="F8" s="14" t="s">
        <v>8</v>
      </c>
      <c r="G8" s="34" t="s">
        <v>9</v>
      </c>
      <c r="H8" s="17" t="s">
        <v>10</v>
      </c>
      <c r="I8" s="66" t="s">
        <v>75</v>
      </c>
      <c r="J8" s="66" t="s">
        <v>76</v>
      </c>
      <c r="K8" s="88" t="s">
        <v>77</v>
      </c>
      <c r="L8" s="88" t="s">
        <v>78</v>
      </c>
      <c r="M8" s="67" t="s">
        <v>79</v>
      </c>
      <c r="N8" s="64" t="s">
        <v>80</v>
      </c>
      <c r="O8" s="67" t="s">
        <v>81</v>
      </c>
    </row>
    <row r="9" spans="1:15" ht="15" customHeight="1" x14ac:dyDescent="0.25">
      <c r="A9" s="51">
        <v>1</v>
      </c>
      <c r="B9" s="56" t="s">
        <v>26</v>
      </c>
      <c r="C9" s="53" t="s">
        <v>27</v>
      </c>
      <c r="D9" s="54" t="s">
        <v>28</v>
      </c>
      <c r="E9" s="52">
        <v>45154</v>
      </c>
      <c r="F9" s="55">
        <v>37</v>
      </c>
      <c r="G9" s="49" t="s">
        <v>29</v>
      </c>
      <c r="H9" s="50">
        <v>2618.1299999999997</v>
      </c>
      <c r="I9" s="78" t="s">
        <v>30</v>
      </c>
      <c r="J9" s="79">
        <v>150</v>
      </c>
      <c r="K9" s="89" t="s">
        <v>84</v>
      </c>
      <c r="L9" s="89" t="s">
        <v>85</v>
      </c>
      <c r="M9" s="79" t="s">
        <v>82</v>
      </c>
      <c r="N9" s="80">
        <v>16399</v>
      </c>
      <c r="O9" s="81" t="s">
        <v>83</v>
      </c>
    </row>
    <row r="10" spans="1:15" ht="15" customHeight="1" x14ac:dyDescent="0.25">
      <c r="A10" s="51">
        <v>2</v>
      </c>
      <c r="B10" s="56" t="s">
        <v>31</v>
      </c>
      <c r="C10" s="53" t="s">
        <v>32</v>
      </c>
      <c r="D10" s="54" t="s">
        <v>33</v>
      </c>
      <c r="E10" s="52">
        <v>45154</v>
      </c>
      <c r="F10" s="55">
        <v>39</v>
      </c>
      <c r="G10" s="49" t="s">
        <v>22</v>
      </c>
      <c r="H10" s="50">
        <v>2575.2000000000003</v>
      </c>
      <c r="I10" s="78" t="s">
        <v>30</v>
      </c>
      <c r="J10" s="79">
        <v>150</v>
      </c>
      <c r="K10" s="89" t="s">
        <v>84</v>
      </c>
      <c r="L10" s="89" t="s">
        <v>87</v>
      </c>
      <c r="M10" s="79" t="s">
        <v>82</v>
      </c>
      <c r="N10" s="80">
        <v>6030</v>
      </c>
      <c r="O10" s="82" t="s">
        <v>86</v>
      </c>
    </row>
    <row r="11" spans="1:15" ht="15" customHeight="1" x14ac:dyDescent="0.25">
      <c r="A11" s="51">
        <v>3</v>
      </c>
      <c r="B11" s="56" t="s">
        <v>34</v>
      </c>
      <c r="C11" s="53" t="s">
        <v>35</v>
      </c>
      <c r="D11" s="54" t="s">
        <v>36</v>
      </c>
      <c r="E11" s="52">
        <v>45154</v>
      </c>
      <c r="F11" s="55">
        <v>37</v>
      </c>
      <c r="G11" s="49" t="s">
        <v>29</v>
      </c>
      <c r="H11" s="50">
        <v>2618.1299999999997</v>
      </c>
      <c r="I11" s="78" t="s">
        <v>30</v>
      </c>
      <c r="J11" s="79">
        <v>100</v>
      </c>
      <c r="K11" s="89" t="s">
        <v>84</v>
      </c>
      <c r="L11" s="89" t="s">
        <v>85</v>
      </c>
      <c r="M11" s="79" t="s">
        <v>82</v>
      </c>
      <c r="N11" s="83">
        <v>10976</v>
      </c>
      <c r="O11" s="82" t="s">
        <v>86</v>
      </c>
    </row>
    <row r="12" spans="1:15" ht="15" customHeight="1" x14ac:dyDescent="0.25">
      <c r="A12" s="51">
        <v>4</v>
      </c>
      <c r="B12" s="52" t="s">
        <v>37</v>
      </c>
      <c r="C12" s="53" t="s">
        <v>38</v>
      </c>
      <c r="D12" s="54" t="s">
        <v>39</v>
      </c>
      <c r="E12" s="52">
        <v>45155</v>
      </c>
      <c r="F12" s="55">
        <v>23</v>
      </c>
      <c r="G12" s="49" t="s">
        <v>40</v>
      </c>
      <c r="H12" s="50">
        <v>1416.36</v>
      </c>
      <c r="I12" s="78" t="s">
        <v>41</v>
      </c>
      <c r="J12" s="79">
        <v>100</v>
      </c>
      <c r="K12" s="89" t="s">
        <v>84</v>
      </c>
      <c r="L12" s="89" t="s">
        <v>89</v>
      </c>
      <c r="M12" s="79" t="s">
        <v>82</v>
      </c>
      <c r="N12" s="83">
        <v>20828</v>
      </c>
      <c r="O12" s="82" t="s">
        <v>88</v>
      </c>
    </row>
    <row r="13" spans="1:15" ht="25.5" x14ac:dyDescent="0.25">
      <c r="A13" s="51">
        <v>5</v>
      </c>
      <c r="B13" s="52" t="s">
        <v>42</v>
      </c>
      <c r="C13" s="53" t="s">
        <v>43</v>
      </c>
      <c r="D13" s="54" t="s">
        <v>44</v>
      </c>
      <c r="E13" s="52">
        <v>45155</v>
      </c>
      <c r="F13" s="55">
        <v>36</v>
      </c>
      <c r="G13" s="49" t="s">
        <v>45</v>
      </c>
      <c r="H13" s="50">
        <v>295.08</v>
      </c>
      <c r="I13" s="78" t="s">
        <v>41</v>
      </c>
      <c r="J13" s="79">
        <v>70</v>
      </c>
      <c r="K13" s="89" t="s">
        <v>90</v>
      </c>
      <c r="L13" s="89" t="s">
        <v>91</v>
      </c>
      <c r="M13" s="79" t="s">
        <v>82</v>
      </c>
      <c r="N13" s="80">
        <v>21613</v>
      </c>
      <c r="O13" s="81" t="s">
        <v>88</v>
      </c>
    </row>
    <row r="14" spans="1:15" ht="12.75" customHeight="1" x14ac:dyDescent="0.25">
      <c r="A14" s="51">
        <v>6</v>
      </c>
      <c r="B14" s="62" t="s">
        <v>46</v>
      </c>
      <c r="C14" s="59" t="s">
        <v>43</v>
      </c>
      <c r="D14" s="57" t="s">
        <v>47</v>
      </c>
      <c r="E14" s="62">
        <v>45155</v>
      </c>
      <c r="F14" s="58">
        <v>36</v>
      </c>
      <c r="G14" s="60" t="s">
        <v>19</v>
      </c>
      <c r="H14" s="61">
        <v>1207.1300000000001</v>
      </c>
      <c r="I14" s="84" t="s">
        <v>41</v>
      </c>
      <c r="J14" s="85"/>
      <c r="K14" s="90"/>
      <c r="L14" s="90"/>
      <c r="M14" s="85"/>
      <c r="N14" s="85"/>
      <c r="O14" s="85"/>
    </row>
    <row r="15" spans="1:15" ht="30.75" customHeight="1" x14ac:dyDescent="0.25">
      <c r="A15" s="51">
        <v>7</v>
      </c>
      <c r="B15" s="52" t="s">
        <v>48</v>
      </c>
      <c r="C15" s="53" t="s">
        <v>49</v>
      </c>
      <c r="D15" s="54" t="s">
        <v>50</v>
      </c>
      <c r="E15" s="52">
        <v>45156</v>
      </c>
      <c r="F15" s="55">
        <v>36</v>
      </c>
      <c r="G15" s="49" t="s">
        <v>19</v>
      </c>
      <c r="H15" s="50">
        <v>1207.1300000000001</v>
      </c>
      <c r="I15" s="78" t="s">
        <v>51</v>
      </c>
      <c r="J15" s="79">
        <v>70</v>
      </c>
      <c r="K15" s="89" t="s">
        <v>92</v>
      </c>
      <c r="L15" s="89" t="s">
        <v>93</v>
      </c>
      <c r="M15" s="79" t="s">
        <v>82</v>
      </c>
      <c r="N15" s="83">
        <v>8792</v>
      </c>
      <c r="O15" s="81" t="s">
        <v>86</v>
      </c>
    </row>
    <row r="16" spans="1:15" ht="33" customHeight="1" x14ac:dyDescent="0.25">
      <c r="A16" s="51">
        <v>8</v>
      </c>
      <c r="B16" s="52" t="s">
        <v>52</v>
      </c>
      <c r="C16" s="53" t="s">
        <v>53</v>
      </c>
      <c r="D16" s="54" t="s">
        <v>54</v>
      </c>
      <c r="E16" s="52">
        <v>45159</v>
      </c>
      <c r="F16" s="55">
        <v>7</v>
      </c>
      <c r="G16" s="49" t="s">
        <v>55</v>
      </c>
      <c r="H16" s="50">
        <v>718.91</v>
      </c>
      <c r="I16" s="86" t="s">
        <v>74</v>
      </c>
      <c r="J16" s="79">
        <v>100</v>
      </c>
      <c r="K16" s="89" t="s">
        <v>96</v>
      </c>
      <c r="L16" s="89" t="s">
        <v>97</v>
      </c>
      <c r="M16" s="79" t="s">
        <v>94</v>
      </c>
      <c r="N16" s="80">
        <v>7669</v>
      </c>
      <c r="O16" s="81" t="s">
        <v>95</v>
      </c>
    </row>
    <row r="17" spans="1:15" ht="35.25" customHeight="1" x14ac:dyDescent="0.25">
      <c r="A17" s="51">
        <v>9</v>
      </c>
      <c r="B17" s="52" t="s">
        <v>56</v>
      </c>
      <c r="C17" s="53" t="s">
        <v>57</v>
      </c>
      <c r="D17" s="54" t="s">
        <v>58</v>
      </c>
      <c r="E17" s="52">
        <v>45160</v>
      </c>
      <c r="F17" s="55">
        <v>36</v>
      </c>
      <c r="G17" s="49" t="s">
        <v>19</v>
      </c>
      <c r="H17" s="50">
        <v>1207.1300000000001</v>
      </c>
      <c r="I17" s="78" t="s">
        <v>59</v>
      </c>
      <c r="J17" s="79">
        <v>70</v>
      </c>
      <c r="K17" s="89" t="s">
        <v>98</v>
      </c>
      <c r="L17" s="89" t="s">
        <v>99</v>
      </c>
      <c r="M17" s="79" t="s">
        <v>82</v>
      </c>
      <c r="N17" s="80">
        <v>15117</v>
      </c>
      <c r="O17" s="82" t="s">
        <v>88</v>
      </c>
    </row>
    <row r="18" spans="1:15" ht="15" customHeight="1" x14ac:dyDescent="0.25">
      <c r="A18" s="51">
        <v>10</v>
      </c>
      <c r="B18" s="52" t="s">
        <v>60</v>
      </c>
      <c r="C18" s="53" t="s">
        <v>61</v>
      </c>
      <c r="D18" s="54" t="s">
        <v>23</v>
      </c>
      <c r="E18" s="52">
        <v>45160</v>
      </c>
      <c r="F18" s="55">
        <v>36</v>
      </c>
      <c r="G18" s="49" t="s">
        <v>19</v>
      </c>
      <c r="H18" s="50">
        <v>1207.1300000000001</v>
      </c>
      <c r="I18" s="78" t="s">
        <v>59</v>
      </c>
      <c r="J18" s="79">
        <v>70</v>
      </c>
      <c r="K18" s="89" t="s">
        <v>84</v>
      </c>
      <c r="L18" s="89" t="s">
        <v>100</v>
      </c>
      <c r="M18" s="79" t="s">
        <v>82</v>
      </c>
      <c r="N18" s="80">
        <v>9179</v>
      </c>
      <c r="O18" s="82" t="s">
        <v>86</v>
      </c>
    </row>
    <row r="19" spans="1:15" ht="24" customHeight="1" x14ac:dyDescent="0.25">
      <c r="A19" s="51">
        <v>11</v>
      </c>
      <c r="B19" s="52" t="s">
        <v>62</v>
      </c>
      <c r="C19" s="53" t="s">
        <v>63</v>
      </c>
      <c r="D19" s="54" t="s">
        <v>64</v>
      </c>
      <c r="E19" s="52">
        <v>45161</v>
      </c>
      <c r="F19" s="55">
        <v>14</v>
      </c>
      <c r="G19" s="49" t="s">
        <v>24</v>
      </c>
      <c r="H19" s="50">
        <v>1797.28</v>
      </c>
      <c r="I19" s="86" t="s">
        <v>74</v>
      </c>
      <c r="J19" s="79">
        <v>100</v>
      </c>
      <c r="K19" s="89" t="s">
        <v>101</v>
      </c>
      <c r="L19" s="89" t="s">
        <v>102</v>
      </c>
      <c r="M19" s="79" t="s">
        <v>82</v>
      </c>
      <c r="N19" s="83">
        <v>21</v>
      </c>
      <c r="O19" s="82" t="s">
        <v>95</v>
      </c>
    </row>
    <row r="20" spans="1:15" ht="30" x14ac:dyDescent="0.25">
      <c r="A20" s="4"/>
      <c r="D20" s="18"/>
      <c r="E20" s="19"/>
      <c r="G20" s="36" t="s">
        <v>14</v>
      </c>
      <c r="H20" s="1">
        <f>SUM(H9:H19)</f>
        <v>16867.61</v>
      </c>
    </row>
    <row r="21" spans="1:15" x14ac:dyDescent="0.25">
      <c r="A21" s="4"/>
      <c r="B21" s="13"/>
      <c r="C21" s="31"/>
      <c r="D21" s="6"/>
      <c r="E21" s="13"/>
      <c r="F21" s="13"/>
      <c r="G21" s="32"/>
      <c r="H21" s="9"/>
    </row>
    <row r="22" spans="1:15" x14ac:dyDescent="0.25">
      <c r="A22" s="4"/>
      <c r="B22" s="13"/>
      <c r="C22" s="31"/>
      <c r="D22" s="6"/>
      <c r="E22" s="13"/>
      <c r="F22" s="13"/>
      <c r="G22" s="32"/>
      <c r="H22" s="12"/>
    </row>
    <row r="23" spans="1:15" x14ac:dyDescent="0.25">
      <c r="A23" s="68" t="s">
        <v>11</v>
      </c>
      <c r="B23" s="69"/>
      <c r="C23" s="69"/>
      <c r="D23" s="69"/>
      <c r="E23" s="69"/>
      <c r="F23" s="69"/>
      <c r="G23" s="69"/>
      <c r="H23" s="70"/>
    </row>
    <row r="24" spans="1:15" ht="31.5" x14ac:dyDescent="0.25">
      <c r="A24" s="20" t="s">
        <v>13</v>
      </c>
      <c r="B24" s="20" t="s">
        <v>4</v>
      </c>
      <c r="C24" s="37" t="s">
        <v>5</v>
      </c>
      <c r="D24" s="21" t="s">
        <v>6</v>
      </c>
      <c r="E24" s="22" t="s">
        <v>7</v>
      </c>
      <c r="F24" s="20" t="s">
        <v>8</v>
      </c>
      <c r="G24" s="38" t="s">
        <v>9</v>
      </c>
      <c r="H24" s="23" t="s">
        <v>10</v>
      </c>
      <c r="I24" s="66" t="s">
        <v>75</v>
      </c>
      <c r="J24" s="66" t="s">
        <v>76</v>
      </c>
      <c r="K24" s="88" t="s">
        <v>77</v>
      </c>
      <c r="L24" s="88" t="s">
        <v>78</v>
      </c>
      <c r="M24" s="67" t="s">
        <v>79</v>
      </c>
      <c r="N24" s="64" t="s">
        <v>80</v>
      </c>
      <c r="O24" s="67" t="s">
        <v>81</v>
      </c>
    </row>
    <row r="25" spans="1:15" ht="60" x14ac:dyDescent="0.25">
      <c r="A25" s="92">
        <v>12</v>
      </c>
      <c r="B25" s="92" t="s">
        <v>31</v>
      </c>
      <c r="C25" s="93" t="s">
        <v>32</v>
      </c>
      <c r="D25" s="42" t="s">
        <v>33</v>
      </c>
      <c r="E25" s="47">
        <v>45154</v>
      </c>
      <c r="F25" s="103">
        <v>17</v>
      </c>
      <c r="G25" s="104" t="s">
        <v>65</v>
      </c>
      <c r="H25" s="105">
        <v>638.44000000000005</v>
      </c>
      <c r="I25" s="78" t="s">
        <v>30</v>
      </c>
      <c r="J25" s="79">
        <v>150</v>
      </c>
      <c r="K25" s="89" t="s">
        <v>84</v>
      </c>
      <c r="L25" s="89" t="s">
        <v>103</v>
      </c>
      <c r="M25" s="79" t="s">
        <v>82</v>
      </c>
      <c r="N25" s="80">
        <v>6030</v>
      </c>
      <c r="O25" s="102" t="s">
        <v>86</v>
      </c>
    </row>
    <row r="26" spans="1:15" ht="25.5" x14ac:dyDescent="0.25">
      <c r="A26" s="92">
        <v>13</v>
      </c>
      <c r="B26" s="106" t="s">
        <v>66</v>
      </c>
      <c r="C26" s="107" t="s">
        <v>43</v>
      </c>
      <c r="D26" s="108" t="s">
        <v>67</v>
      </c>
      <c r="E26" s="106">
        <v>45155</v>
      </c>
      <c r="F26" s="103">
        <v>1</v>
      </c>
      <c r="G26" s="103" t="s">
        <v>68</v>
      </c>
      <c r="H26" s="109">
        <v>10.73</v>
      </c>
      <c r="I26" s="78" t="s">
        <v>41</v>
      </c>
      <c r="J26" s="79">
        <v>70</v>
      </c>
      <c r="K26" s="89" t="s">
        <v>104</v>
      </c>
      <c r="L26" s="89" t="s">
        <v>105</v>
      </c>
      <c r="M26" s="79"/>
      <c r="N26" s="80">
        <v>20156</v>
      </c>
      <c r="O26" s="102" t="s">
        <v>88</v>
      </c>
    </row>
    <row r="27" spans="1:15" ht="30" x14ac:dyDescent="0.25">
      <c r="A27" s="94">
        <v>14</v>
      </c>
      <c r="B27" s="95" t="s">
        <v>69</v>
      </c>
      <c r="C27" s="96" t="s">
        <v>20</v>
      </c>
      <c r="D27" s="97" t="s">
        <v>20</v>
      </c>
      <c r="E27" s="98">
        <v>45168</v>
      </c>
      <c r="F27" s="99">
        <v>7</v>
      </c>
      <c r="G27" s="100" t="s">
        <v>70</v>
      </c>
      <c r="H27" s="101">
        <v>257.52</v>
      </c>
    </row>
    <row r="28" spans="1:15" ht="30" x14ac:dyDescent="0.25">
      <c r="A28" s="41">
        <v>15</v>
      </c>
      <c r="B28" s="44" t="s">
        <v>69</v>
      </c>
      <c r="C28" s="43" t="s">
        <v>20</v>
      </c>
      <c r="D28" s="42" t="s">
        <v>20</v>
      </c>
      <c r="E28" s="47" t="s">
        <v>20</v>
      </c>
      <c r="F28" s="27">
        <v>3</v>
      </c>
      <c r="G28" s="46" t="s">
        <v>71</v>
      </c>
      <c r="H28" s="28">
        <v>5150.3999999999996</v>
      </c>
    </row>
    <row r="29" spans="1:15" ht="60" x14ac:dyDescent="0.25">
      <c r="A29" s="41">
        <v>16</v>
      </c>
      <c r="B29" s="24" t="s">
        <v>21</v>
      </c>
      <c r="C29" s="39" t="s">
        <v>20</v>
      </c>
      <c r="D29" s="25" t="s">
        <v>20</v>
      </c>
      <c r="E29" s="26" t="s">
        <v>20</v>
      </c>
      <c r="F29" s="27">
        <v>1</v>
      </c>
      <c r="G29" s="45" t="s">
        <v>72</v>
      </c>
      <c r="H29" s="28">
        <v>1532.04</v>
      </c>
    </row>
    <row r="30" spans="1:15" ht="45" x14ac:dyDescent="0.25">
      <c r="A30" s="41">
        <v>17</v>
      </c>
      <c r="B30" s="24" t="s">
        <v>21</v>
      </c>
      <c r="C30" s="39" t="s">
        <v>20</v>
      </c>
      <c r="D30" s="25" t="s">
        <v>20</v>
      </c>
      <c r="E30" s="26" t="s">
        <v>20</v>
      </c>
      <c r="F30" s="27">
        <v>2</v>
      </c>
      <c r="G30" s="45" t="s">
        <v>73</v>
      </c>
      <c r="H30" s="28">
        <v>0</v>
      </c>
    </row>
    <row r="31" spans="1:15" ht="30" x14ac:dyDescent="0.25">
      <c r="G31" s="36" t="s">
        <v>15</v>
      </c>
      <c r="H31" s="48">
        <f>SUM(H25:H30)</f>
        <v>7589.13</v>
      </c>
    </row>
    <row r="32" spans="1:15" x14ac:dyDescent="0.25">
      <c r="H32" s="29"/>
    </row>
    <row r="33" spans="1:8" ht="15.75" thickBot="1" x14ac:dyDescent="0.3">
      <c r="A33" s="4"/>
      <c r="B33" s="13"/>
      <c r="C33" s="31"/>
      <c r="D33" s="6"/>
      <c r="E33" s="13"/>
      <c r="F33" s="13"/>
      <c r="G33" s="32"/>
      <c r="H33" s="29"/>
    </row>
    <row r="34" spans="1:8" ht="30" thickBot="1" x14ac:dyDescent="0.3">
      <c r="A34" s="4"/>
      <c r="B34" s="13"/>
      <c r="C34" s="31"/>
      <c r="D34" s="6"/>
      <c r="E34" s="13"/>
      <c r="F34" s="13"/>
      <c r="G34" s="11" t="s">
        <v>12</v>
      </c>
      <c r="H34" s="30">
        <f>SUM(H31,H20)</f>
        <v>24456.74</v>
      </c>
    </row>
    <row r="35" spans="1:8" x14ac:dyDescent="0.25">
      <c r="A35" s="4"/>
      <c r="B35" s="13"/>
      <c r="C35" s="31"/>
      <c r="D35" s="6"/>
      <c r="E35" s="13"/>
      <c r="F35" s="13"/>
      <c r="G35" s="32"/>
      <c r="H35" s="9"/>
    </row>
    <row r="36" spans="1:8" x14ac:dyDescent="0.25">
      <c r="A36" s="4"/>
      <c r="B36" s="13"/>
      <c r="C36" s="31"/>
      <c r="D36" s="6"/>
      <c r="E36" s="13"/>
      <c r="F36" s="13"/>
      <c r="G36" s="32"/>
      <c r="H36" s="9"/>
    </row>
    <row r="37" spans="1:8" x14ac:dyDescent="0.25">
      <c r="A37" s="4"/>
      <c r="B37" s="13"/>
      <c r="C37" s="31"/>
      <c r="D37" s="6"/>
      <c r="E37" s="13"/>
      <c r="F37" s="13"/>
      <c r="G37" s="32"/>
      <c r="H37" s="9"/>
    </row>
    <row r="38" spans="1:8" x14ac:dyDescent="0.25">
      <c r="A38" s="4"/>
      <c r="B38" s="13"/>
      <c r="C38" s="31"/>
      <c r="D38" s="6"/>
      <c r="E38" s="13"/>
      <c r="F38" s="13"/>
      <c r="G38" s="32"/>
      <c r="H38" s="9"/>
    </row>
    <row r="39" spans="1:8" x14ac:dyDescent="0.25">
      <c r="A39" s="4"/>
      <c r="B39" s="13"/>
      <c r="C39" s="31"/>
      <c r="D39" s="6"/>
      <c r="E39" s="13"/>
      <c r="F39" s="13"/>
      <c r="G39" s="32"/>
      <c r="H39" s="9"/>
    </row>
    <row r="40" spans="1:8" x14ac:dyDescent="0.25">
      <c r="A40" s="4"/>
      <c r="B40" s="13"/>
      <c r="C40" s="31"/>
      <c r="D40" s="6"/>
      <c r="E40" s="13"/>
      <c r="F40" s="13"/>
      <c r="G40" s="32"/>
      <c r="H40" s="9"/>
    </row>
  </sheetData>
  <mergeCells count="6">
    <mergeCell ref="E5:F5"/>
    <mergeCell ref="A7:H7"/>
    <mergeCell ref="A23:H23"/>
    <mergeCell ref="A1:H1"/>
    <mergeCell ref="E3:F3"/>
    <mergeCell ref="E4:F4"/>
  </mergeCells>
  <hyperlinks>
    <hyperlink ref="N9" r:id="rId1" display="https://ex02.montgomerycountymd.gov/ojn6/ijn7/StreetLightAdmin/PoleDetails.aspx?CID=16399&amp;PType=L" xr:uid="{D94DCE94-201D-44FB-AF4F-97A1B1B2F8B8}"/>
    <hyperlink ref="N10" r:id="rId2" display="https://ex02.montgomerycountymd.gov/ojn6/ijn7/StreetLightAdmin/PoleDetails.aspx?CID=6030&amp;PType=L" xr:uid="{892B935D-A7A3-485C-82E4-8CF02184387A}"/>
    <hyperlink ref="N11" r:id="rId3" display="https://ex02.montgomerycountymd.gov/ojn6/ijn7/StreetLightAdmin/PoleDetails.aspx?CID=10976&amp;PType=L" xr:uid="{BA9699BD-D49B-4F91-9365-E71AD0CC513A}"/>
    <hyperlink ref="N12" r:id="rId4" display="https://ex02.montgomerycountymd.gov/ojn6/ijn7/StreetLightAdmin/PoleDetails.aspx?CID=20828&amp;PType=L" xr:uid="{5175C767-65B4-4366-BFFD-EC4A60A571FD}"/>
    <hyperlink ref="N13" r:id="rId5" display="https://ex02.montgomerycountymd.gov/ojn6/ijn7/StreetLightAdmin/PoleDetails.aspx?CID=21613&amp;PType=L" xr:uid="{595FAAE9-E8C4-46A8-A7DF-9396816889F4}"/>
    <hyperlink ref="N15" r:id="rId6" display="https://ex02.montgomerycountymd.gov/ojn6/ijn7/StreetLightAdmin/PoleDetails.aspx?CID=8792&amp;PType=L" xr:uid="{4D22F249-6507-4469-8703-4DB7EDDC159B}"/>
    <hyperlink ref="N16" r:id="rId7" display="https://ex02.montgomerycountymd.gov/ojn6/ijn7/StreetLightAdmin/PoleDetails.aspx?CID=7669&amp;PType=L" xr:uid="{05979194-6E09-4760-A2DA-D9C46EE7F29D}"/>
    <hyperlink ref="N17" r:id="rId8" display="https://ex02.montgomerycountymd.gov/ojn6/ijn7/StreetLightAdmin/PoleDetails.aspx?CID=15117&amp;PType=L" xr:uid="{D58E68F7-F956-4741-952E-369120D27BC0}"/>
    <hyperlink ref="N18" r:id="rId9" display="https://ex02.montgomerycountymd.gov/ojn6/ijn7/StreetLightAdmin/PoleDetails.aspx?CID=9179&amp;PType=L" xr:uid="{E36FF918-5F81-470A-A788-5752C3D44673}"/>
    <hyperlink ref="N19" r:id="rId10" display="https://ex02.montgomerycountymd.gov/ojn6/ijn7/StreetLightAdmin/PoleDetails.aspx?CID=21&amp;PType=L" xr:uid="{545C6F9A-78D9-474C-BCF9-A0A54ACA2C6F}"/>
    <hyperlink ref="N25" r:id="rId11" display="https://ex02.montgomerycountymd.gov/ojn6/ijn7/StreetLightAdmin/PoleDetails.aspx?CID=6030&amp;PType=L" xr:uid="{FF12DEF7-C995-4220-8B0C-12E1AD148F2E}"/>
    <hyperlink ref="N26" r:id="rId12" display="https://ex02.montgomerycountymd.gov/ojn6/ijn7/StreetLightAdmin/PoleDetails.aspx?CID=20156&amp;PType=L" xr:uid="{7053A9D9-6A1F-4436-959C-D3789495AB75}"/>
  </hyperlinks>
  <pageMargins left="0.25" right="0.25" top="0.75" bottom="0.75" header="0.3" footer="0.3"/>
  <pageSetup scale="67" fitToHeight="0" orientation="portrait" r:id="rId13"/>
  <drawing r:id="rId1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0" ma:contentTypeDescription="Create a new document." ma:contentTypeScope="" ma:versionID="3a636605a4e30043df511dfe177fc7d5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7271bbe5cc6331f1de8c7a06ac65897a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CC8C08-A87F-42E2-A522-896337420D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CEE85D-AD88-4735-8CD0-0ADB9CAC6477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cb23fb6-f95b-4e6f-b8d1-4e4a74e60887"/>
    <ds:schemaRef ds:uri="fc8cb2a3-a002-4cdd-9d00-636a92b1fce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34349DB-BE19-45B3-AE52-C5818DE09E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Lewis, Vivian</cp:lastModifiedBy>
  <cp:lastPrinted>2023-08-10T16:27:03Z</cp:lastPrinted>
  <dcterms:created xsi:type="dcterms:W3CDTF">2022-02-17T13:04:14Z</dcterms:created>
  <dcterms:modified xsi:type="dcterms:W3CDTF">2023-10-03T14:23:52Z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